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0055" windowHeight="7680"/>
  </bookViews>
  <sheets>
    <sheet name="البيانات" sheetId="1" r:id="rId1"/>
    <sheet name="الناقل حكيم" sheetId="2" r:id="rId2"/>
    <sheet name="الناقل صباح" sheetId="3" r:id="rId3"/>
    <sheet name="الناقل عماد الطراح" sheetId="4" r:id="rId4"/>
    <sheet name="الناقل صالج" sheetId="5" r:id="rId5"/>
    <sheet name="المتفرقة" sheetId="6" r:id="rId6"/>
  </sheets>
  <calcPr calcId="125725"/>
</workbook>
</file>

<file path=xl/calcChain.xml><?xml version="1.0" encoding="utf-8"?>
<calcChain xmlns="http://schemas.openxmlformats.org/spreadsheetml/2006/main">
  <c r="J2" i="2"/>
  <c r="I2"/>
  <c r="G2"/>
</calcChain>
</file>

<file path=xl/sharedStrings.xml><?xml version="1.0" encoding="utf-8"?>
<sst xmlns="http://schemas.openxmlformats.org/spreadsheetml/2006/main" count="130" uniqueCount="55">
  <si>
    <t>ت</t>
  </si>
  <si>
    <t>اسم السائق</t>
  </si>
  <si>
    <t>رقم السيارة</t>
  </si>
  <si>
    <t>رقم المستند</t>
  </si>
  <si>
    <t>جهة التحميل</t>
  </si>
  <si>
    <t>نوع المنتوج</t>
  </si>
  <si>
    <t>تاريخ التحميل</t>
  </si>
  <si>
    <t>تاريخ التفريغ</t>
  </si>
  <si>
    <t>الكميه القياسيه المجهزه</t>
  </si>
  <si>
    <t>الكميه القياسيه المفرغه</t>
  </si>
  <si>
    <t>النقص</t>
  </si>
  <si>
    <t>عبدالرحمن نيسان</t>
  </si>
  <si>
    <t>بصره</t>
  </si>
  <si>
    <t>بنزين</t>
  </si>
  <si>
    <t>16\2</t>
  </si>
  <si>
    <t>20\2</t>
  </si>
  <si>
    <t>خالد رياح</t>
  </si>
  <si>
    <t>12\3</t>
  </si>
  <si>
    <t>14\3</t>
  </si>
  <si>
    <t>11\3</t>
  </si>
  <si>
    <t>18\3</t>
  </si>
  <si>
    <t>27\3</t>
  </si>
  <si>
    <t>28\3</t>
  </si>
  <si>
    <t>ريض رائد</t>
  </si>
  <si>
    <t>كاز</t>
  </si>
  <si>
    <t>17\2</t>
  </si>
  <si>
    <t>سيف محمد</t>
  </si>
  <si>
    <t>3\3</t>
  </si>
  <si>
    <t>5\3</t>
  </si>
  <si>
    <t>عدي يوسف</t>
  </si>
  <si>
    <t>بيجي</t>
  </si>
  <si>
    <t>9\3</t>
  </si>
  <si>
    <t>حاتم كريم</t>
  </si>
  <si>
    <t>نيسان حرب</t>
  </si>
  <si>
    <t>7\12</t>
  </si>
  <si>
    <t>8\12</t>
  </si>
  <si>
    <t>محمد اسماعيل</t>
  </si>
  <si>
    <t>نفط</t>
  </si>
  <si>
    <t>اسم الناقل</t>
  </si>
  <si>
    <t>حكيم</t>
  </si>
  <si>
    <t>متفرقة</t>
  </si>
  <si>
    <t>مبلغ الكمية</t>
  </si>
  <si>
    <t>مبلغ النقص</t>
  </si>
  <si>
    <t>صافي المبلع</t>
  </si>
  <si>
    <t>كمية النقص</t>
  </si>
  <si>
    <t>صالح</t>
  </si>
  <si>
    <t>عماد</t>
  </si>
  <si>
    <t>صباح</t>
  </si>
  <si>
    <t>نقل البيانات حسب اسم الناقل الى الورقة المخصصة باسمه</t>
  </si>
  <si>
    <t>تضرب الكمية بـ ( الكمية القياسية × 16  دينار ) اذا كانت جهة التحميل (بيجي) كما موجود في الورقة المخصصة لكل ناقل</t>
  </si>
  <si>
    <t>تضرب كمية النقص بـ( كمية النقص × 750 دينار ) كما موجود في الورقة المخصصة لكل ناقل</t>
  </si>
  <si>
    <t>صافي المبلغ ( مبلغ الكمية - مبلغ النقص ) كما موجود في الورقة المخصصة لكل ناقل</t>
  </si>
  <si>
    <t>تضرب الكمية بـ ( الكمية القياسية × 30 دينار ) اذا كانت جهة التحميل (البصرة) كما موجود في الورقة المخصصة لكل ناقل</t>
  </si>
  <si>
    <t>يوجد مثال توضيحي في ورقة الناقل حكيم</t>
  </si>
  <si>
    <t>يصل عدد الصفوف في ورقة البيانات الى 600 صف واكثر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</si>
</sst>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4"/>
      <color theme="1"/>
      <name val="Times New Roman"/>
      <family val="1"/>
    </font>
    <font>
      <sz val="14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Fill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 readingOrder="2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/>
    <xf numFmtId="0" fontId="0" fillId="3" borderId="0" xfId="0" applyFill="1"/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horizontal="right"/>
    </xf>
    <xf numFmtId="0" fontId="2" fillId="3" borderId="0" xfId="0" applyFont="1" applyFill="1" applyAlignment="1">
      <alignment horizontal="center"/>
    </xf>
    <xf numFmtId="0" fontId="1" fillId="4" borderId="1" xfId="0" applyFont="1" applyFill="1" applyBorder="1" applyAlignment="1">
      <alignment horizontal="center" vertical="center" wrapText="1" readingOrder="2"/>
    </xf>
    <xf numFmtId="0" fontId="0" fillId="0" borderId="0" xfId="0" applyAlignment="1">
      <alignment readingOrder="2"/>
    </xf>
    <xf numFmtId="0" fontId="0" fillId="3" borderId="1" xfId="0" applyFill="1" applyBorder="1" applyAlignment="1">
      <alignment horizontal="center" vertical="center" readingOrder="2"/>
    </xf>
    <xf numFmtId="0" fontId="0" fillId="0" borderId="1" xfId="0" applyBorder="1" applyAlignment="1">
      <alignment horizontal="center" vertical="center" readingOrder="2"/>
    </xf>
    <xf numFmtId="0" fontId="2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7"/>
  <sheetViews>
    <sheetView rightToLeft="1" tabSelected="1" topLeftCell="A4" workbookViewId="0">
      <selection activeCell="H17" sqref="H17"/>
    </sheetView>
  </sheetViews>
  <sheetFormatPr defaultRowHeight="18"/>
  <cols>
    <col min="2" max="2" width="20.125" customWidth="1"/>
    <col min="12" max="12" width="20.75" style="1" customWidth="1"/>
  </cols>
  <sheetData>
    <row r="1" spans="1:16" ht="68.25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38</v>
      </c>
    </row>
    <row r="2" spans="1:16" ht="30" customHeight="1">
      <c r="A2" s="3">
        <v>1</v>
      </c>
      <c r="B2" s="5" t="s">
        <v>11</v>
      </c>
      <c r="C2" s="5">
        <v>95687</v>
      </c>
      <c r="D2" s="5">
        <v>155902</v>
      </c>
      <c r="E2" s="5" t="s">
        <v>12</v>
      </c>
      <c r="F2" s="5" t="s">
        <v>13</v>
      </c>
      <c r="G2" s="5" t="s">
        <v>14</v>
      </c>
      <c r="H2" s="5" t="s">
        <v>15</v>
      </c>
      <c r="I2" s="5">
        <v>37237</v>
      </c>
      <c r="J2" s="5">
        <v>37115</v>
      </c>
      <c r="K2" s="5">
        <v>122</v>
      </c>
      <c r="L2" s="6" t="s">
        <v>47</v>
      </c>
      <c r="M2" s="2"/>
    </row>
    <row r="3" spans="1:16" ht="30" customHeight="1">
      <c r="A3" s="3">
        <v>2</v>
      </c>
      <c r="B3" s="5" t="s">
        <v>23</v>
      </c>
      <c r="C3" s="5">
        <v>74353</v>
      </c>
      <c r="D3" s="5">
        <v>154500</v>
      </c>
      <c r="E3" s="5" t="s">
        <v>12</v>
      </c>
      <c r="F3" s="5" t="s">
        <v>24</v>
      </c>
      <c r="G3" s="5" t="s">
        <v>25</v>
      </c>
      <c r="H3" s="5" t="s">
        <v>15</v>
      </c>
      <c r="I3" s="5">
        <v>35725</v>
      </c>
      <c r="J3" s="5">
        <v>35380</v>
      </c>
      <c r="K3" s="5">
        <v>345</v>
      </c>
      <c r="L3" s="6" t="s">
        <v>39</v>
      </c>
      <c r="M3" s="2"/>
    </row>
    <row r="4" spans="1:16" ht="30" customHeight="1">
      <c r="A4" s="3">
        <v>3</v>
      </c>
      <c r="B4" s="5" t="s">
        <v>29</v>
      </c>
      <c r="C4" s="5">
        <v>26206</v>
      </c>
      <c r="D4" s="5">
        <v>22789</v>
      </c>
      <c r="E4" s="5" t="s">
        <v>30</v>
      </c>
      <c r="F4" s="5" t="s">
        <v>13</v>
      </c>
      <c r="G4" s="5" t="s">
        <v>31</v>
      </c>
      <c r="H4" s="5" t="s">
        <v>19</v>
      </c>
      <c r="I4" s="5">
        <v>33827</v>
      </c>
      <c r="J4" s="5">
        <v>33838</v>
      </c>
      <c r="K4" s="5">
        <v>0</v>
      </c>
      <c r="L4" s="6" t="s">
        <v>45</v>
      </c>
      <c r="M4" s="2"/>
    </row>
    <row r="5" spans="1:16" ht="30" customHeight="1">
      <c r="A5" s="3">
        <v>4</v>
      </c>
      <c r="B5" s="5" t="s">
        <v>33</v>
      </c>
      <c r="C5" s="5">
        <v>28873</v>
      </c>
      <c r="D5" s="5">
        <v>301278</v>
      </c>
      <c r="E5" s="5" t="s">
        <v>30</v>
      </c>
      <c r="F5" s="5" t="s">
        <v>24</v>
      </c>
      <c r="G5" s="5" t="s">
        <v>34</v>
      </c>
      <c r="H5" s="5" t="s">
        <v>35</v>
      </c>
      <c r="I5" s="5">
        <v>37279</v>
      </c>
      <c r="J5" s="5">
        <v>36404</v>
      </c>
      <c r="K5" s="5">
        <v>875</v>
      </c>
      <c r="L5" s="6" t="s">
        <v>46</v>
      </c>
      <c r="M5" s="2"/>
    </row>
    <row r="6" spans="1:16" ht="30" customHeight="1">
      <c r="A6" s="3">
        <v>5</v>
      </c>
      <c r="B6" s="5" t="s">
        <v>36</v>
      </c>
      <c r="C6" s="5">
        <v>65939</v>
      </c>
      <c r="D6" s="5">
        <v>163356</v>
      </c>
      <c r="E6" s="5" t="s">
        <v>30</v>
      </c>
      <c r="F6" s="5" t="s">
        <v>37</v>
      </c>
      <c r="G6" s="5" t="s">
        <v>21</v>
      </c>
      <c r="H6" s="5" t="s">
        <v>22</v>
      </c>
      <c r="I6" s="5">
        <v>38126</v>
      </c>
      <c r="J6" s="5">
        <v>38560</v>
      </c>
      <c r="K6" s="5">
        <v>66</v>
      </c>
      <c r="L6" s="6" t="s">
        <v>40</v>
      </c>
      <c r="M6" s="2"/>
    </row>
    <row r="7" spans="1:16" ht="30" customHeight="1">
      <c r="A7" s="3">
        <v>6</v>
      </c>
      <c r="B7" s="5" t="s">
        <v>16</v>
      </c>
      <c r="C7" s="5">
        <v>98419</v>
      </c>
      <c r="D7" s="5">
        <v>199890</v>
      </c>
      <c r="E7" s="5" t="s">
        <v>12</v>
      </c>
      <c r="F7" s="5" t="s">
        <v>13</v>
      </c>
      <c r="G7" s="5" t="s">
        <v>17</v>
      </c>
      <c r="H7" s="5" t="s">
        <v>18</v>
      </c>
      <c r="I7" s="5">
        <v>37139</v>
      </c>
      <c r="J7" s="5">
        <v>37196</v>
      </c>
      <c r="K7" s="5">
        <v>0</v>
      </c>
      <c r="L7" s="6" t="s">
        <v>47</v>
      </c>
      <c r="M7" s="2"/>
    </row>
    <row r="8" spans="1:16" ht="30" customHeight="1">
      <c r="A8" s="3">
        <v>7</v>
      </c>
      <c r="B8" s="5" t="s">
        <v>26</v>
      </c>
      <c r="C8" s="5">
        <v>74733</v>
      </c>
      <c r="D8" s="5">
        <v>92071</v>
      </c>
      <c r="E8" s="5" t="s">
        <v>12</v>
      </c>
      <c r="F8" s="5" t="s">
        <v>24</v>
      </c>
      <c r="G8" s="5" t="s">
        <v>27</v>
      </c>
      <c r="H8" s="5" t="s">
        <v>28</v>
      </c>
      <c r="I8" s="5">
        <v>35689</v>
      </c>
      <c r="J8" s="5">
        <v>35182</v>
      </c>
      <c r="K8" s="5">
        <v>507</v>
      </c>
      <c r="L8" s="6" t="s">
        <v>39</v>
      </c>
      <c r="M8" s="2"/>
    </row>
    <row r="9" spans="1:16" ht="30" customHeight="1">
      <c r="A9" s="3">
        <v>8</v>
      </c>
      <c r="B9" s="5" t="s">
        <v>32</v>
      </c>
      <c r="C9" s="5">
        <v>10112</v>
      </c>
      <c r="D9" s="5">
        <v>235265</v>
      </c>
      <c r="E9" s="5" t="s">
        <v>30</v>
      </c>
      <c r="F9" s="5" t="s">
        <v>13</v>
      </c>
      <c r="G9" s="5" t="s">
        <v>18</v>
      </c>
      <c r="H9" s="5" t="s">
        <v>20</v>
      </c>
      <c r="I9" s="5">
        <v>37905</v>
      </c>
      <c r="J9" s="5">
        <v>37908</v>
      </c>
      <c r="K9" s="5">
        <v>0</v>
      </c>
      <c r="L9" s="6" t="s">
        <v>47</v>
      </c>
      <c r="M9" s="2"/>
    </row>
    <row r="10" spans="1:16" ht="18.75">
      <c r="A10" s="7">
        <v>600</v>
      </c>
    </row>
    <row r="11" spans="1:16" ht="18" customHeight="1">
      <c r="G11" s="8">
        <v>1</v>
      </c>
      <c r="H11" s="9" t="s">
        <v>48</v>
      </c>
      <c r="I11" s="9"/>
      <c r="J11" s="9"/>
      <c r="K11" s="9"/>
      <c r="L11" s="9"/>
      <c r="M11" s="9"/>
      <c r="N11" s="10"/>
      <c r="O11" s="10"/>
      <c r="P11" s="10"/>
    </row>
    <row r="12" spans="1:16">
      <c r="G12" s="8">
        <v>2</v>
      </c>
      <c r="H12" s="11" t="s">
        <v>52</v>
      </c>
      <c r="I12" s="11"/>
      <c r="J12" s="11"/>
      <c r="K12" s="11"/>
      <c r="L12" s="11"/>
      <c r="M12" s="11"/>
      <c r="N12" s="11"/>
      <c r="O12" s="11"/>
      <c r="P12" s="11"/>
    </row>
    <row r="13" spans="1:16">
      <c r="G13" s="8">
        <v>3</v>
      </c>
      <c r="H13" s="12" t="s">
        <v>49</v>
      </c>
      <c r="I13" s="12"/>
      <c r="J13" s="12"/>
      <c r="K13" s="12"/>
      <c r="L13" s="12"/>
      <c r="M13" s="12"/>
      <c r="N13" s="12"/>
      <c r="O13" s="12"/>
      <c r="P13" s="12"/>
    </row>
    <row r="14" spans="1:16">
      <c r="G14" s="8">
        <v>4</v>
      </c>
      <c r="H14" s="9" t="s">
        <v>50</v>
      </c>
      <c r="I14" s="9"/>
      <c r="J14" s="9"/>
      <c r="K14" s="9"/>
      <c r="L14" s="9"/>
      <c r="M14" s="9"/>
      <c r="N14" s="9"/>
      <c r="O14" s="10"/>
      <c r="P14" s="10"/>
    </row>
    <row r="15" spans="1:16">
      <c r="G15" s="8">
        <v>5</v>
      </c>
      <c r="H15" s="9" t="s">
        <v>51</v>
      </c>
      <c r="I15" s="9"/>
      <c r="J15" s="9"/>
      <c r="K15" s="9"/>
      <c r="L15" s="9"/>
      <c r="M15" s="9"/>
      <c r="N15" s="9"/>
      <c r="O15" s="10"/>
      <c r="P15" s="10"/>
    </row>
    <row r="16" spans="1:16">
      <c r="G16" s="8">
        <v>6</v>
      </c>
      <c r="H16" s="9" t="s">
        <v>54</v>
      </c>
      <c r="I16" s="9"/>
      <c r="J16" s="9"/>
      <c r="K16" s="9"/>
      <c r="L16" s="9"/>
      <c r="M16" s="9"/>
      <c r="N16" s="9"/>
      <c r="O16" s="10"/>
      <c r="P16" s="10"/>
    </row>
    <row r="17" spans="7:16">
      <c r="G17" s="18">
        <v>7</v>
      </c>
      <c r="H17" s="19" t="s">
        <v>53</v>
      </c>
      <c r="I17" s="19"/>
      <c r="J17" s="19"/>
      <c r="K17" s="19"/>
      <c r="L17" s="13"/>
      <c r="M17" s="10"/>
      <c r="N17" s="10"/>
      <c r="O17" s="10"/>
      <c r="P17" s="10"/>
    </row>
  </sheetData>
  <sortState ref="A2:L570">
    <sortCondition ref="A1"/>
  </sortState>
  <mergeCells count="6">
    <mergeCell ref="H11:M11"/>
    <mergeCell ref="H12:P12"/>
    <mergeCell ref="H13:P13"/>
    <mergeCell ref="H14:N14"/>
    <mergeCell ref="H15:N15"/>
    <mergeCell ref="H16:N16"/>
  </mergeCells>
  <pageMargins left="0.7" right="0.7" top="0.75" bottom="0.75" header="0.3" footer="0.3"/>
  <pageSetup paperSize="9" orientation="portrait" horizontalDpi="4294967293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"/>
  <sheetViews>
    <sheetView rightToLeft="1" workbookViewId="0">
      <selection activeCell="E16" sqref="E16"/>
    </sheetView>
  </sheetViews>
  <sheetFormatPr defaultRowHeight="14.25"/>
  <cols>
    <col min="1" max="1" width="5.375" style="15" customWidth="1"/>
    <col min="2" max="11" width="9" style="15"/>
    <col min="12" max="12" width="2.375" style="15" customWidth="1"/>
    <col min="13" max="13" width="4.25" style="15" customWidth="1"/>
    <col min="14" max="14" width="60.125" style="15" customWidth="1"/>
    <col min="15" max="16384" width="9" style="15"/>
  </cols>
  <sheetData>
    <row r="1" spans="1:11" ht="56.25">
      <c r="A1" s="3" t="s">
        <v>0</v>
      </c>
      <c r="B1" s="3" t="s">
        <v>1</v>
      </c>
      <c r="C1" s="3" t="s">
        <v>2</v>
      </c>
      <c r="D1" s="3" t="s">
        <v>4</v>
      </c>
      <c r="E1" s="3" t="s">
        <v>5</v>
      </c>
      <c r="F1" s="3" t="s">
        <v>9</v>
      </c>
      <c r="G1" s="3" t="s">
        <v>41</v>
      </c>
      <c r="H1" s="3" t="s">
        <v>44</v>
      </c>
      <c r="I1" s="3" t="s">
        <v>42</v>
      </c>
      <c r="J1" s="3" t="s">
        <v>43</v>
      </c>
      <c r="K1" s="14" t="s">
        <v>38</v>
      </c>
    </row>
    <row r="2" spans="1:11" ht="37.5">
      <c r="A2" s="5">
        <v>1</v>
      </c>
      <c r="B2" s="5" t="s">
        <v>23</v>
      </c>
      <c r="C2" s="5">
        <v>74353</v>
      </c>
      <c r="D2" s="5" t="s">
        <v>12</v>
      </c>
      <c r="E2" s="5" t="s">
        <v>24</v>
      </c>
      <c r="F2" s="5">
        <v>35380</v>
      </c>
      <c r="G2" s="16">
        <f>F2*30</f>
        <v>1061400</v>
      </c>
      <c r="H2" s="17">
        <v>245</v>
      </c>
      <c r="I2" s="16">
        <f>H2*750</f>
        <v>183750</v>
      </c>
      <c r="J2" s="17">
        <f>G2-I2</f>
        <v>877650</v>
      </c>
      <c r="K2" s="16" t="s">
        <v>39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"/>
  <sheetViews>
    <sheetView rightToLeft="1" workbookViewId="0">
      <selection sqref="A1:L1"/>
    </sheetView>
  </sheetViews>
  <sheetFormatPr defaultRowHeight="14.25"/>
  <sheetData>
    <row r="1" spans="1:12" ht="56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"/>
  <sheetViews>
    <sheetView rightToLeft="1" workbookViewId="0">
      <selection sqref="A1:L1"/>
    </sheetView>
  </sheetViews>
  <sheetFormatPr defaultRowHeight="14.25"/>
  <sheetData>
    <row r="1" spans="1:12" ht="56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38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"/>
  <sheetViews>
    <sheetView rightToLeft="1" workbookViewId="0">
      <selection sqref="A1:L1"/>
    </sheetView>
  </sheetViews>
  <sheetFormatPr defaultRowHeight="14.25"/>
  <sheetData>
    <row r="1" spans="1:12" ht="56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38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"/>
  <sheetViews>
    <sheetView rightToLeft="1" workbookViewId="0">
      <selection activeCell="O1" sqref="O1"/>
    </sheetView>
  </sheetViews>
  <sheetFormatPr defaultRowHeight="14.25"/>
  <sheetData>
    <row r="1" spans="1:12" ht="56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6</vt:i4>
      </vt:variant>
    </vt:vector>
  </HeadingPairs>
  <TitlesOfParts>
    <vt:vector size="6" baseType="lpstr">
      <vt:lpstr>البيانات</vt:lpstr>
      <vt:lpstr>الناقل حكيم</vt:lpstr>
      <vt:lpstr>الناقل صباح</vt:lpstr>
      <vt:lpstr>الناقل عماد الطراح</vt:lpstr>
      <vt:lpstr>الناقل صالج</vt:lpstr>
      <vt:lpstr>المتفرقة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سبحان الله وبحمده</dc:creator>
  <cp:lastModifiedBy>الحمد لله</cp:lastModifiedBy>
  <dcterms:created xsi:type="dcterms:W3CDTF">2012-04-24T07:27:11Z</dcterms:created>
  <dcterms:modified xsi:type="dcterms:W3CDTF">2014-01-24T11:02:38Z</dcterms:modified>
</cp:coreProperties>
</file>